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COLOMBIA 2024/REPORTES/INFORMES/FINAL/"/>
    </mc:Choice>
  </mc:AlternateContent>
  <xr:revisionPtr revIDLastSave="448" documentId="8_{A221F297-63F0-4BBC-A86E-1C55AA30398D}" xr6:coauthVersionLast="47" xr6:coauthVersionMax="47" xr10:uidLastSave="{31732F26-27A5-4F7C-AAC6-579180A10481}"/>
  <bookViews>
    <workbookView xWindow="38280" yWindow="-120" windowWidth="38640" windowHeight="21840" xr2:uid="{9247FE68-EFC6-4EBF-8570-C416132F6783}"/>
  </bookViews>
  <sheets>
    <sheet name="TRADE AREA" sheetId="1" r:id="rId1"/>
    <sheet name="MARKET SHAR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2" l="1"/>
  <c r="B4" i="2"/>
  <c r="B5" i="2"/>
  <c r="B6" i="2"/>
</calcChain>
</file>

<file path=xl/sharedStrings.xml><?xml version="1.0" encoding="utf-8"?>
<sst xmlns="http://schemas.openxmlformats.org/spreadsheetml/2006/main" count="237" uniqueCount="87">
  <si>
    <t>TERPEL</t>
  </si>
  <si>
    <t>PRIMAX</t>
  </si>
  <si>
    <t>GAZEL</t>
  </si>
  <si>
    <t>ID:</t>
  </si>
  <si>
    <t>NOMBRE:</t>
  </si>
  <si>
    <t xml:space="preserve">MARCA: </t>
  </si>
  <si>
    <t>DIRECCIÓN:</t>
  </si>
  <si>
    <t xml:space="preserve">           IMAGEN DE ÁREA : </t>
  </si>
  <si>
    <t>BCG ID</t>
  </si>
  <si>
    <t>T. Oper.</t>
  </si>
  <si>
    <t>Marca liquidos</t>
  </si>
  <si>
    <t>Nombre</t>
  </si>
  <si>
    <t>Gasolina (g/m)</t>
  </si>
  <si>
    <t>Dsl (g/m)</t>
  </si>
  <si>
    <t>Liquidos (g/m)</t>
  </si>
  <si>
    <t>GNV (M3/m)</t>
  </si>
  <si>
    <t>DODO</t>
  </si>
  <si>
    <t>TEXACO</t>
  </si>
  <si>
    <t>Marca</t>
  </si>
  <si>
    <t>N_EDS</t>
  </si>
  <si>
    <t>Vol_Marca</t>
  </si>
  <si>
    <t>DIESEL</t>
  </si>
  <si>
    <t>GNV</t>
  </si>
  <si>
    <t>ESTACIONES DE SERVICIO SED -  RADIO DE 4KM</t>
  </si>
  <si>
    <t>VOLÚMENES ESTIMADOS :</t>
  </si>
  <si>
    <t>GASOLINA</t>
  </si>
  <si>
    <t>ESTACIONES DE SERVICIO SED -  MARKET SHARES 4KM</t>
  </si>
  <si>
    <t>PART_EDS</t>
  </si>
  <si>
    <t>PART_MERCADO</t>
  </si>
  <si>
    <t>CODO</t>
  </si>
  <si>
    <t>SHELL</t>
  </si>
  <si>
    <t>CLDO</t>
  </si>
  <si>
    <t>EL DORADO</t>
  </si>
  <si>
    <t>NORMANDIA</t>
  </si>
  <si>
    <t>CENCOSUD SAN CAYETANO - 1155</t>
  </si>
  <si>
    <t>PUENTE AEREO</t>
  </si>
  <si>
    <t>PETROBRAS</t>
  </si>
  <si>
    <t>LA EUROPA</t>
  </si>
  <si>
    <t>SERVYCOM</t>
  </si>
  <si>
    <t>AVENIDA BOYACA</t>
  </si>
  <si>
    <t>LA ESPAÑOLA</t>
  </si>
  <si>
    <t>CONTINENTAL</t>
  </si>
  <si>
    <t>CIUDAD DE CALI</t>
  </si>
  <si>
    <t>HERGOS</t>
  </si>
  <si>
    <t>AVENIDA CHILE</t>
  </si>
  <si>
    <t>CENCOSUD ALAMOS - ZARZAMORA - 2332</t>
  </si>
  <si>
    <t>LA ISABELA</t>
  </si>
  <si>
    <t>PETROMIL</t>
  </si>
  <si>
    <t>PORTAL DE LAS PRIMAVERA NO 1</t>
  </si>
  <si>
    <t>SANTA MARIA DEL LAGO</t>
  </si>
  <si>
    <t>METROPOLIS</t>
  </si>
  <si>
    <t>OCCIDENTE</t>
  </si>
  <si>
    <t>SANTA FE</t>
  </si>
  <si>
    <t>LOCOMOTORA</t>
  </si>
  <si>
    <t>CALLE 13</t>
  </si>
  <si>
    <t>SALITRE</t>
  </si>
  <si>
    <t>VERGEL</t>
  </si>
  <si>
    <t>HAYUELOS</t>
  </si>
  <si>
    <t>CENCOSUD CIUDAD DE CALI - 2298</t>
  </si>
  <si>
    <t>CENCOSUD HAYUELOS - 2285</t>
  </si>
  <si>
    <t>AV CALI</t>
  </si>
  <si>
    <t>VILLA ALSACIA</t>
  </si>
  <si>
    <t>EXITO FONTIBON</t>
  </si>
  <si>
    <t>WHITE FLAG</t>
  </si>
  <si>
    <t>VERSALLES</t>
  </si>
  <si>
    <t>CALLE 46 A No. 85 A-51</t>
  </si>
  <si>
    <t>VANTI</t>
  </si>
  <si>
    <t>Dist</t>
  </si>
  <si>
    <t>Marca GNV</t>
  </si>
  <si>
    <t>CALLE 49 - 3231</t>
  </si>
  <si>
    <t>BAZAR 64</t>
  </si>
  <si>
    <t>ENGATIVA - 3233</t>
  </si>
  <si>
    <t>ZEUSS</t>
  </si>
  <si>
    <t>EL PORTAL DE SANTA INES - MUTIS</t>
  </si>
  <si>
    <t>PORTAL DE ALAMOS - 2308</t>
  </si>
  <si>
    <t>FONTIBON - 3242</t>
  </si>
  <si>
    <t xml:space="preserve">INDUSTRIAL </t>
  </si>
  <si>
    <t>CALLE 17 - 5022</t>
  </si>
  <si>
    <t>CRUZ ROJA - 3270</t>
  </si>
  <si>
    <t>EL DORADO - 3352</t>
  </si>
  <si>
    <t>AVENIDA BOYACA - 3238</t>
  </si>
  <si>
    <t>LA GRANJA</t>
  </si>
  <si>
    <t>BIOMAX</t>
  </si>
  <si>
    <t>PRIMAVERA</t>
  </si>
  <si>
    <t>SANTA ROSA</t>
  </si>
  <si>
    <t>VILLA ALSACIA - 3224</t>
  </si>
  <si>
    <t>MONTEVIDEO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</si>
</sst>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</cellStyleXfs>
  <cellXfs count="46">
    <xf numFmtId="0" fontId="0" fillId="0" borderId="0" xfId="0"/>
    <xf numFmtId="41" fontId="5" fillId="0" borderId="0" xfId="2" applyNumberFormat="1" applyFont="1"/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3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3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0" fontId="11" fillId="0" borderId="0" xfId="0" applyFont="1"/>
    <xf numFmtId="0" fontId="11" fillId="2" borderId="0" xfId="0" applyFont="1" applyFill="1"/>
    <xf numFmtId="0" fontId="3" fillId="0" borderId="0" xfId="3" applyBorder="1"/>
    <xf numFmtId="0" fontId="8" fillId="0" borderId="1" xfId="3" applyFont="1" applyFill="1" applyAlignment="1">
      <alignment horizontal="center"/>
    </xf>
    <xf numFmtId="0" fontId="3" fillId="0" borderId="1" xfId="3" applyAlignment="1">
      <alignment horizontal="center"/>
    </xf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3" fontId="0" fillId="4" borderId="5" xfId="0" applyNumberFormat="1" applyFill="1" applyBorder="1" applyAlignment="1">
      <alignment horizontal="center" vertical="center" wrapText="1"/>
    </xf>
    <xf numFmtId="3" fontId="0" fillId="0" borderId="0" xfId="0" applyNumberFormat="1"/>
    <xf numFmtId="4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0" xfId="0" applyNumberFormat="1" applyAlignment="1">
      <alignment horizontal="left" vertical="center" wrapText="1"/>
    </xf>
    <xf numFmtId="0" fontId="0" fillId="4" borderId="0" xfId="0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2" fontId="0" fillId="4" borderId="3" xfId="0" applyNumberFormat="1" applyFill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2" fontId="0" fillId="4" borderId="5" xfId="0" applyNumberFormat="1" applyFill="1" applyBorder="1" applyAlignment="1">
      <alignment horizontal="center" vertical="center" wrapText="1"/>
    </xf>
    <xf numFmtId="2" fontId="0" fillId="4" borderId="0" xfId="0" applyNumberFormat="1" applyFill="1" applyAlignment="1">
      <alignment horizontal="center" vertical="center" wrapText="1"/>
    </xf>
    <xf numFmtId="0" fontId="8" fillId="0" borderId="1" xfId="3" applyFont="1" applyFill="1" applyAlignment="1">
      <alignment horizontal="center"/>
    </xf>
    <xf numFmtId="3" fontId="11" fillId="5" borderId="0" xfId="0" applyNumberFormat="1" applyFont="1" applyFill="1" applyAlignment="1">
      <alignment horizontal="left"/>
    </xf>
    <xf numFmtId="0" fontId="11" fillId="5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</cellXfs>
  <cellStyles count="6">
    <cellStyle name="Encabezado 1" xfId="3" builtinId="16"/>
    <cellStyle name="Millares [0]" xfId="1" builtinId="6"/>
    <cellStyle name="Millares [0] 2" xfId="5" xr:uid="{B831B195-7AE7-486A-80CC-39015D956CFF}"/>
    <cellStyle name="Normal" xfId="0" builtinId="0"/>
    <cellStyle name="Título" xfId="2" builtinId="15"/>
    <cellStyle name="Total" xfId="4" builtinId="25"/>
  </cellStyles>
  <dxfs count="33"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3" formatCode="#,##0"/>
    </dxf>
    <dxf>
      <numFmt numFmtId="3" formatCode="#,##0"/>
      <alignment horizontal="center" textRotation="0" indent="0" justifyLastLine="0" shrinkToFit="0" readingOrder="0"/>
    </dxf>
    <dxf>
      <numFmt numFmtId="3" formatCode="#,##0"/>
    </dxf>
    <dxf>
      <numFmt numFmtId="3" formatCode="#,##0"/>
    </dxf>
    <dxf>
      <numFmt numFmtId="3" formatCode="#,##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numFmt numFmtId="4" formatCode="#,##0.00"/>
      <alignment horizont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2FC6A"/>
      <color rgb="FFE2F20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</a:t>
            </a:r>
            <a:r>
              <a:rPr lang="en-US" sz="1100" baseline="0"/>
              <a:t> </a:t>
            </a:r>
            <a:r>
              <a:rPr lang="en-US" sz="1100"/>
              <a:t>GASOLINA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0.36701617038695689"/>
          <c:y val="0.21392030380794425"/>
          <c:w val="0.37898378066917393"/>
          <c:h val="0.56847567100376084"/>
        </c:manualLayout>
      </c:layout>
      <c:pieChart>
        <c:varyColors val="1"/>
        <c:ser>
          <c:idx val="0"/>
          <c:order val="0"/>
          <c:tx>
            <c:strRef>
              <c:f>'MARKET SHARE'!$F$10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4F2-4EB2-9F8C-4E6EE3175B7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4F2-4EB2-9F8C-4E6EE3175B7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4F2-4EB2-9F8C-4E6EE3175B73}"/>
              </c:ext>
            </c:extLst>
          </c:dPt>
          <c:dPt>
            <c:idx val="3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4F2-4EB2-9F8C-4E6EE3175B73}"/>
              </c:ext>
            </c:extLst>
          </c:dPt>
          <c:dPt>
            <c:idx val="4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4F2-4EB2-9F8C-4E6EE3175B73}"/>
              </c:ext>
            </c:extLst>
          </c:dPt>
          <c:dPt>
            <c:idx val="5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CE07-4F91-9E90-19FB5D90B137}"/>
              </c:ext>
            </c:extLst>
          </c:dPt>
          <c:dPt>
            <c:idx val="6"/>
            <c:bubble3D val="0"/>
            <c:spPr>
              <a:solidFill>
                <a:schemeClr val="bg1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CE07-4F91-9E90-19FB5D90B137}"/>
              </c:ext>
            </c:extLst>
          </c:dPt>
          <c:dPt>
            <c:idx val="7"/>
            <c:bubble3D val="0"/>
            <c:spPr>
              <a:solidFill>
                <a:schemeClr val="accent5">
                  <a:lumMod val="40000"/>
                  <a:lumOff val="60000"/>
                </a:schemeClr>
              </a:solidFill>
              <a:ln w="19050">
                <a:solidFill>
                  <a:schemeClr val="accent5">
                    <a:lumMod val="40000"/>
                    <a:lumOff val="6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C089-4EE5-8CD1-1F30C14D669D}"/>
              </c:ext>
            </c:extLst>
          </c:dPt>
          <c:dPt>
            <c:idx val="8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C089-4EE5-8CD1-1F30C14D669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SHARE'!$B$11:$B$19</c:f>
              <c:strCache>
                <c:ptCount val="9"/>
                <c:pt idx="0">
                  <c:v>PRIMAX</c:v>
                </c:pt>
                <c:pt idx="1">
                  <c:v>TERPEL</c:v>
                </c:pt>
                <c:pt idx="2">
                  <c:v>TEXACO</c:v>
                </c:pt>
                <c:pt idx="3">
                  <c:v>PETROBRAS</c:v>
                </c:pt>
                <c:pt idx="4">
                  <c:v>SHELL</c:v>
                </c:pt>
                <c:pt idx="5">
                  <c:v>PETROMIL</c:v>
                </c:pt>
                <c:pt idx="6">
                  <c:v>WHITE FLAG</c:v>
                </c:pt>
                <c:pt idx="7">
                  <c:v>ZEUSS</c:v>
                </c:pt>
                <c:pt idx="8">
                  <c:v>BIOMAX</c:v>
                </c:pt>
              </c:strCache>
            </c:strRef>
          </c:cat>
          <c:val>
            <c:numRef>
              <c:f>'MARKET SHARE'!$F$11:$F$19</c:f>
              <c:numCache>
                <c:formatCode>0.00</c:formatCode>
                <c:ptCount val="9"/>
                <c:pt idx="0">
                  <c:v>19.5</c:v>
                </c:pt>
                <c:pt idx="1">
                  <c:v>42.05</c:v>
                </c:pt>
                <c:pt idx="2">
                  <c:v>14.34</c:v>
                </c:pt>
                <c:pt idx="3">
                  <c:v>10.5</c:v>
                </c:pt>
                <c:pt idx="4">
                  <c:v>6.1</c:v>
                </c:pt>
                <c:pt idx="5">
                  <c:v>4.53</c:v>
                </c:pt>
                <c:pt idx="6">
                  <c:v>0.5</c:v>
                </c:pt>
                <c:pt idx="7">
                  <c:v>1.29</c:v>
                </c:pt>
                <c:pt idx="8">
                  <c:v>1.19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4F2-4EB2-9F8C-4E6EE3175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1188802087678489E-2"/>
          <c:y val="0.80371822567660711"/>
          <c:w val="0.93290018009119124"/>
          <c:h val="0.1644961572543046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 DIESEL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0.38654744759183718"/>
          <c:y val="0.22478797551826965"/>
          <c:w val="0.35051614910856832"/>
          <c:h val="0.56350943548062604"/>
        </c:manualLayout>
      </c:layout>
      <c:pieChart>
        <c:varyColors val="1"/>
        <c:ser>
          <c:idx val="0"/>
          <c:order val="0"/>
          <c:tx>
            <c:strRef>
              <c:f>'MARKET SHARE'!$L$10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BDF-47C5-9F45-CF1B4AE5C0D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BDF-47C5-9F45-CF1B4AE5C0D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BDF-47C5-9F45-CF1B4AE5C0D3}"/>
              </c:ext>
            </c:extLst>
          </c:dPt>
          <c:dPt>
            <c:idx val="3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BDF-47C5-9F45-CF1B4AE5C0D3}"/>
              </c:ext>
            </c:extLst>
          </c:dPt>
          <c:dPt>
            <c:idx val="4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BBDF-47C5-9F45-CF1B4AE5C0D3}"/>
              </c:ext>
            </c:extLst>
          </c:dPt>
          <c:dPt>
            <c:idx val="5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7166-42F7-B859-F670EFB6BAA7}"/>
              </c:ext>
            </c:extLst>
          </c:dPt>
          <c:dPt>
            <c:idx val="6"/>
            <c:bubble3D val="0"/>
            <c:spPr>
              <a:solidFill>
                <a:schemeClr val="bg1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7166-42F7-B859-F670EFB6BAA7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35E8-4EA0-B026-567CC3AA5BD8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35E8-4EA0-B026-567CC3AA5BD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SHARE'!$H$11:$H$19</c:f>
              <c:strCache>
                <c:ptCount val="9"/>
                <c:pt idx="0">
                  <c:v>PRIMAX</c:v>
                </c:pt>
                <c:pt idx="1">
                  <c:v>TERPEL</c:v>
                </c:pt>
                <c:pt idx="2">
                  <c:v>TEXACO</c:v>
                </c:pt>
                <c:pt idx="3">
                  <c:v>PETROBRAS</c:v>
                </c:pt>
                <c:pt idx="4">
                  <c:v>SHELL</c:v>
                </c:pt>
                <c:pt idx="5">
                  <c:v>PETROMIL</c:v>
                </c:pt>
                <c:pt idx="6">
                  <c:v>WHITE FLAG</c:v>
                </c:pt>
                <c:pt idx="7">
                  <c:v>ZEUSS</c:v>
                </c:pt>
                <c:pt idx="8">
                  <c:v>BIOMAX</c:v>
                </c:pt>
              </c:strCache>
            </c:strRef>
          </c:cat>
          <c:val>
            <c:numRef>
              <c:f>'MARKET SHARE'!$L$11:$L$19</c:f>
              <c:numCache>
                <c:formatCode>0.00</c:formatCode>
                <c:ptCount val="9"/>
                <c:pt idx="0">
                  <c:v>27.55</c:v>
                </c:pt>
                <c:pt idx="1">
                  <c:v>44.05</c:v>
                </c:pt>
                <c:pt idx="2">
                  <c:v>7.07</c:v>
                </c:pt>
                <c:pt idx="3">
                  <c:v>6.88</c:v>
                </c:pt>
                <c:pt idx="4">
                  <c:v>7.5</c:v>
                </c:pt>
                <c:pt idx="5">
                  <c:v>4.9000000000000004</c:v>
                </c:pt>
                <c:pt idx="6">
                  <c:v>0.52</c:v>
                </c:pt>
                <c:pt idx="7">
                  <c:v>0.64</c:v>
                </c:pt>
                <c:pt idx="8">
                  <c:v>0.89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BDF-47C5-9F45-CF1B4AE5C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126809636488979"/>
          <c:y val="0.84030901702007799"/>
          <c:w val="0.81635236461392613"/>
          <c:h val="0.1256240024678442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/>
              <a:t>SHARES GNV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0.34260328619240232"/>
          <c:y val="0.21786541341421223"/>
          <c:w val="0.39602330952417369"/>
          <c:h val="0.59938684236444495"/>
        </c:manualLayout>
      </c:layout>
      <c:pieChart>
        <c:varyColors val="1"/>
        <c:ser>
          <c:idx val="0"/>
          <c:order val="0"/>
          <c:tx>
            <c:strRef>
              <c:f>'MARKET SHARE'!$F$26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C01-42B8-815B-4F848D2DA187}"/>
              </c:ext>
            </c:extLst>
          </c:dPt>
          <c:dPt>
            <c:idx val="1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C01-42B8-815B-4F848D2DA187}"/>
              </c:ext>
            </c:extLst>
          </c:dPt>
          <c:dPt>
            <c:idx val="2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00E9-43FC-BDB0-1F996669B429}"/>
              </c:ext>
            </c:extLst>
          </c:dPt>
          <c:dPt>
            <c:idx val="3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0E9-43FC-BDB0-1F996669B42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SHARE'!$B$27:$B$30</c:f>
              <c:strCache>
                <c:ptCount val="4"/>
                <c:pt idx="0">
                  <c:v>VANTI</c:v>
                </c:pt>
                <c:pt idx="1">
                  <c:v>GAZEL</c:v>
                </c:pt>
                <c:pt idx="2">
                  <c:v>WHITE FLAG</c:v>
                </c:pt>
                <c:pt idx="3">
                  <c:v>PRIMAX</c:v>
                </c:pt>
              </c:strCache>
            </c:strRef>
          </c:cat>
          <c:val>
            <c:numRef>
              <c:f>'MARKET SHARE'!$F$27:$F$30</c:f>
              <c:numCache>
                <c:formatCode>0.00</c:formatCode>
                <c:ptCount val="4"/>
                <c:pt idx="0">
                  <c:v>53.82</c:v>
                </c:pt>
                <c:pt idx="1">
                  <c:v>37.35</c:v>
                </c:pt>
                <c:pt idx="2">
                  <c:v>6.05</c:v>
                </c:pt>
                <c:pt idx="3">
                  <c:v>2.78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C01-42B8-815B-4F848D2DA1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4573569469028405E-2"/>
          <c:y val="0.8596833702456923"/>
          <c:w val="0.93438432905862268"/>
          <c:h val="0.108244545851715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492303</xdr:colOff>
      <xdr:row>8</xdr:row>
      <xdr:rowOff>21404</xdr:rowOff>
    </xdr:from>
    <xdr:to>
      <xdr:col>11</xdr:col>
      <xdr:colOff>288961</xdr:colOff>
      <xdr:row>19</xdr:row>
      <xdr:rowOff>107023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4F58DF97-687A-4CB8-83E0-8723D0E4C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492302</xdr:colOff>
      <xdr:row>19</xdr:row>
      <xdr:rowOff>160533</xdr:rowOff>
    </xdr:from>
    <xdr:to>
      <xdr:col>11</xdr:col>
      <xdr:colOff>288961</xdr:colOff>
      <xdr:row>31</xdr:row>
      <xdr:rowOff>85617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62BCC53A-BF81-4154-83B4-3EAB465717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492303</xdr:colOff>
      <xdr:row>31</xdr:row>
      <xdr:rowOff>139130</xdr:rowOff>
    </xdr:from>
    <xdr:to>
      <xdr:col>11</xdr:col>
      <xdr:colOff>288960</xdr:colOff>
      <xdr:row>44</xdr:row>
      <xdr:rowOff>10702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7DF4169A-070C-45F2-9A7A-957DEE4984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8</xdr:row>
      <xdr:rowOff>10700</xdr:rowOff>
    </xdr:from>
    <xdr:to>
      <xdr:col>6</xdr:col>
      <xdr:colOff>450064</xdr:colOff>
      <xdr:row>42</xdr:row>
      <xdr:rowOff>97137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4543C0B-D84F-CEFB-CEE5-58EEA99789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58846"/>
          <a:ext cx="6689474" cy="674323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M9:V59" totalsRowShown="0" headerRowDxfId="32">
  <autoFilter ref="M9:V59" xr:uid="{0AFF5148-65F8-417A-99B6-EA1F819FA6B7}"/>
  <tableColumns count="10">
    <tableColumn id="1" xr3:uid="{F11402B0-C36A-402E-A437-E8815D2FE399}" name="BCG ID"/>
    <tableColumn id="2" xr3:uid="{49DA1189-4747-48D5-B31E-42DB31261A6E}" name="Dist" dataDxfId="31"/>
    <tableColumn id="3" xr3:uid="{7B631773-2B2F-4C67-8591-A56180E750C5}" name="T. Oper." dataDxfId="30"/>
    <tableColumn id="4" xr3:uid="{0CA51AF8-7BB2-4609-B183-C465C29DCEE0}" name="Marca liquidos" dataDxfId="29"/>
    <tableColumn id="5" xr3:uid="{1993E57C-FDA7-443E-9BAB-C16F060FB6B6}" name="Nombre"/>
    <tableColumn id="6" xr3:uid="{D2092957-9C39-49F1-B17A-CBF3D5BC9438}" name="Gasolina (g/m)" dataDxfId="28"/>
    <tableColumn id="7" xr3:uid="{21101412-7487-412F-81F8-E6853EF37EC8}" name="Dsl (g/m)" dataDxfId="27"/>
    <tableColumn id="8" xr3:uid="{2A02A4AE-202C-46B8-9933-2ACFC1627600}" name="Liquidos (g/m)" dataDxfId="26"/>
    <tableColumn id="9" xr3:uid="{54AF4E56-01E1-4AFB-817C-2F2D8B3F54BA}" name="Marca GNV" dataDxfId="25"/>
    <tableColumn id="10" xr3:uid="{413D6F11-3C19-45D8-82D3-75AEE55A76A8}" name="GNV (M3/m)" dataDxfId="24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E1229C0-CA45-43E7-BCDD-CA394FDF806A}" name="Tabla5" displayName="Tabla5" ref="B10:F19" totalsRowShown="0" headerRowDxfId="23" dataDxfId="21" headerRowBorderDxfId="22">
  <tableColumns count="5">
    <tableColumn id="1" xr3:uid="{0F7D4015-B293-4D6C-AAD4-A10A515FC0EF}" name="Marca" dataDxfId="20"/>
    <tableColumn id="2" xr3:uid="{15F7B5EA-32DB-405D-86F6-436FCCA7F4B4}" name="N_EDS" dataDxfId="19"/>
    <tableColumn id="3" xr3:uid="{FFA59490-5308-4331-8F3B-7BE48A79CC46}" name="Vol_Marca" dataDxfId="18"/>
    <tableColumn id="4" xr3:uid="{1ED3EB38-0551-4F85-9E9F-A4B71210FC88}" name="PART_EDS" dataDxfId="17"/>
    <tableColumn id="5" xr3:uid="{25E03BA3-1074-48CB-96F0-A36B445432BB}" name="PART_MERCADO" dataDxfId="1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D06FB20-D654-43DC-8CDA-F7F369938008}" name="Tabla6" displayName="Tabla6" ref="H10:L19" totalsRowShown="0" headerRowDxfId="15" dataDxfId="13" headerRowBorderDxfId="14">
  <tableColumns count="5">
    <tableColumn id="1" xr3:uid="{F0069343-0450-4E30-8C93-BF579E4CD8EA}" name="Marca" dataDxfId="12"/>
    <tableColumn id="2" xr3:uid="{E9CDE219-6509-4FBD-9FB2-0B8D780DA5C2}" name="N_EDS" dataDxfId="11"/>
    <tableColumn id="3" xr3:uid="{476A57DF-72F7-4711-B5BA-5258DC1D3F3E}" name="Vol_Marca" dataDxfId="10"/>
    <tableColumn id="4" xr3:uid="{E9CA8E19-8B91-4DC1-9D1F-BD7472770BC0}" name="PART_EDS" dataDxfId="9"/>
    <tableColumn id="5" xr3:uid="{2B532EF0-F8BE-4949-90BB-D836E294D5D2}" name="PART_MERCADO" dataDxfId="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4A3517CA-599A-48A3-B24B-7843C95E60B4}" name="Tabla7" displayName="Tabla7" ref="B26:F30" totalsRowShown="0" headerRowDxfId="7" dataDxfId="5" headerRowBorderDxfId="6">
  <tableColumns count="5">
    <tableColumn id="1" xr3:uid="{1142D939-F23C-46A5-9D93-44B363FF5D51}" name="Marca" dataDxfId="4"/>
    <tableColumn id="2" xr3:uid="{5752F9E6-50BA-4865-9E1F-1BD1CD564AFA}" name="N_EDS" dataDxfId="3"/>
    <tableColumn id="3" xr3:uid="{5EBAB92D-A26C-46F6-A412-C3D2D0FEC946}" name="Vol_Marca" dataDxfId="2"/>
    <tableColumn id="4" xr3:uid="{EC8A8145-55A7-4F02-AC1E-885C07F05D7E}" name="PART_EDS" dataDxfId="1"/>
    <tableColumn id="5" xr3:uid="{D57EDA7E-18FF-4638-873E-E0F2C39E82C8}" name="PART_MERCAD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V59"/>
  <sheetViews>
    <sheetView tabSelected="1" zoomScale="89" zoomScaleNormal="89" workbookViewId="0">
      <selection activeCell="G3" sqref="G3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2" max="12" width="5.140625" customWidth="1"/>
    <col min="13" max="13" width="10.42578125" customWidth="1"/>
    <col min="14" max="14" width="8.5703125" customWidth="1"/>
    <col min="15" max="15" width="12.5703125" customWidth="1"/>
    <col min="16" max="16" width="18.5703125" customWidth="1"/>
    <col min="17" max="17" width="39.42578125" customWidth="1"/>
    <col min="18" max="18" width="16.42578125" customWidth="1"/>
    <col min="19" max="19" width="12.85546875" customWidth="1"/>
    <col min="20" max="20" width="19" customWidth="1"/>
    <col min="21" max="21" width="13.7109375" customWidth="1"/>
    <col min="22" max="22" width="14.5703125" customWidth="1"/>
  </cols>
  <sheetData>
    <row r="1" spans="1:22" ht="16.5" thickBot="1" x14ac:dyDescent="0.3">
      <c r="A1" s="41" t="s">
        <v>23</v>
      </c>
      <c r="B1" s="41"/>
      <c r="C1" s="41"/>
      <c r="D1" s="41"/>
      <c r="E1" s="41"/>
      <c r="F1" s="41"/>
      <c r="G1" s="41"/>
      <c r="H1" s="41"/>
      <c r="I1" s="41"/>
      <c r="J1" s="41"/>
      <c r="K1" s="21"/>
    </row>
    <row r="2" spans="1:2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22" ht="15.75" x14ac:dyDescent="0.25">
      <c r="A3" s="3" t="s">
        <v>3</v>
      </c>
      <c r="B3" s="9">
        <v>10104</v>
      </c>
      <c r="C3" s="18"/>
      <c r="D3" s="18"/>
      <c r="E3" s="18"/>
      <c r="F3" s="18"/>
      <c r="G3" s="18"/>
      <c r="H3" s="18"/>
      <c r="I3" s="18"/>
      <c r="J3" s="18"/>
      <c r="K3" s="18"/>
    </row>
    <row r="4" spans="1:22" ht="15.75" x14ac:dyDescent="0.25">
      <c r="A4" s="4" t="s">
        <v>4</v>
      </c>
      <c r="B4" s="8" t="s">
        <v>34</v>
      </c>
      <c r="C4" s="19"/>
      <c r="D4" s="19"/>
      <c r="E4" s="19"/>
      <c r="F4" s="19"/>
      <c r="G4" s="19"/>
      <c r="H4" s="19"/>
      <c r="I4" s="19"/>
      <c r="J4" s="19"/>
      <c r="K4" s="19"/>
    </row>
    <row r="5" spans="1:22" ht="15.75" x14ac:dyDescent="0.25">
      <c r="A5" s="3" t="s">
        <v>5</v>
      </c>
      <c r="B5" s="7" t="s">
        <v>0</v>
      </c>
      <c r="C5" s="18"/>
      <c r="D5" s="18"/>
      <c r="E5" s="18"/>
      <c r="F5" s="18"/>
      <c r="G5" s="18"/>
      <c r="H5" s="18"/>
      <c r="I5" s="18"/>
      <c r="J5" s="18"/>
      <c r="K5" s="18"/>
    </row>
    <row r="6" spans="1:22" ht="15.75" x14ac:dyDescent="0.25">
      <c r="A6" s="4" t="s">
        <v>6</v>
      </c>
      <c r="B6" s="8" t="s">
        <v>65</v>
      </c>
      <c r="C6" s="19"/>
      <c r="D6" s="19"/>
      <c r="E6" s="19"/>
      <c r="F6" s="19"/>
      <c r="G6" s="19"/>
      <c r="H6" s="19"/>
      <c r="I6" s="19"/>
      <c r="J6" s="19"/>
      <c r="K6" s="19"/>
    </row>
    <row r="7" spans="1:22" ht="13.5" customHeight="1" x14ac:dyDescent="0.3">
      <c r="A7" s="1"/>
      <c r="B7" s="2"/>
      <c r="C7" s="5"/>
      <c r="D7" s="5"/>
      <c r="E7" s="2"/>
      <c r="F7" s="2"/>
      <c r="G7" s="2"/>
      <c r="H7" s="2"/>
      <c r="I7" s="2"/>
      <c r="J7" s="2"/>
      <c r="K7" s="2"/>
    </row>
    <row r="8" spans="1:22" ht="18.75" x14ac:dyDescent="0.3">
      <c r="A8" s="1" t="s">
        <v>7</v>
      </c>
      <c r="B8" s="2"/>
      <c r="C8" s="5"/>
      <c r="D8" s="5"/>
      <c r="E8" s="2"/>
      <c r="F8" s="2"/>
      <c r="G8" s="2"/>
      <c r="H8" s="2"/>
      <c r="I8" s="2"/>
      <c r="J8" s="2"/>
      <c r="K8" s="2"/>
      <c r="M8" s="6" t="s">
        <v>24</v>
      </c>
    </row>
    <row r="9" spans="1:22" ht="23.25" customHeight="1" x14ac:dyDescent="0.25">
      <c r="B9" s="2"/>
      <c r="C9" s="2"/>
      <c r="D9" s="2"/>
      <c r="E9" s="2"/>
      <c r="F9" s="2"/>
      <c r="G9" s="2"/>
      <c r="H9" s="2"/>
      <c r="I9" s="2"/>
      <c r="J9" s="2"/>
      <c r="K9" s="2"/>
      <c r="M9" s="10" t="s">
        <v>8</v>
      </c>
      <c r="N9" s="10" t="s">
        <v>67</v>
      </c>
      <c r="O9" s="10" t="s">
        <v>9</v>
      </c>
      <c r="P9" s="10" t="s">
        <v>10</v>
      </c>
      <c r="Q9" s="10" t="s">
        <v>11</v>
      </c>
      <c r="R9" s="10" t="s">
        <v>12</v>
      </c>
      <c r="S9" s="10" t="s">
        <v>13</v>
      </c>
      <c r="T9" s="10" t="s">
        <v>14</v>
      </c>
      <c r="U9" s="10" t="s">
        <v>68</v>
      </c>
      <c r="V9" s="10" t="s">
        <v>15</v>
      </c>
    </row>
    <row r="10" spans="1:22" x14ac:dyDescent="0.25">
      <c r="M10" s="10">
        <v>10104</v>
      </c>
      <c r="N10" s="28">
        <v>0</v>
      </c>
      <c r="O10" s="23" t="s">
        <v>16</v>
      </c>
      <c r="P10" s="23" t="s">
        <v>0</v>
      </c>
      <c r="Q10" s="11" t="s">
        <v>34</v>
      </c>
      <c r="R10" s="11">
        <v>100824</v>
      </c>
      <c r="S10" s="11">
        <v>5150</v>
      </c>
      <c r="T10" s="11">
        <v>105974</v>
      </c>
      <c r="U10" s="24" t="s">
        <v>66</v>
      </c>
      <c r="V10" s="11">
        <v>52800</v>
      </c>
    </row>
    <row r="11" spans="1:22" x14ac:dyDescent="0.25">
      <c r="M11" s="10">
        <v>10103</v>
      </c>
      <c r="N11" s="28">
        <v>0.92</v>
      </c>
      <c r="O11" s="23" t="s">
        <v>16</v>
      </c>
      <c r="P11" s="23" t="s">
        <v>1</v>
      </c>
      <c r="Q11" s="11" t="s">
        <v>33</v>
      </c>
      <c r="R11" s="11">
        <v>56050</v>
      </c>
      <c r="S11" s="11">
        <v>7548</v>
      </c>
      <c r="T11" s="11">
        <v>63598</v>
      </c>
      <c r="U11" s="24"/>
      <c r="V11" s="11">
        <v>0</v>
      </c>
    </row>
    <row r="12" spans="1:22" x14ac:dyDescent="0.25">
      <c r="M12" s="10">
        <v>10151</v>
      </c>
      <c r="N12" s="28">
        <v>1.1000000000000001</v>
      </c>
      <c r="O12" s="23" t="s">
        <v>16</v>
      </c>
      <c r="P12" s="23" t="s">
        <v>30</v>
      </c>
      <c r="Q12" s="11" t="s">
        <v>46</v>
      </c>
      <c r="R12" s="11">
        <v>66500</v>
      </c>
      <c r="S12" s="11">
        <v>18870</v>
      </c>
      <c r="T12" s="11">
        <v>85370</v>
      </c>
      <c r="U12" s="24" t="s">
        <v>63</v>
      </c>
      <c r="V12" s="11">
        <v>57600</v>
      </c>
    </row>
    <row r="13" spans="1:22" x14ac:dyDescent="0.25">
      <c r="M13" s="10">
        <v>10101</v>
      </c>
      <c r="N13" s="28">
        <v>1.28</v>
      </c>
      <c r="O13" s="23" t="s">
        <v>31</v>
      </c>
      <c r="P13" s="23" t="s">
        <v>0</v>
      </c>
      <c r="Q13" s="11" t="s">
        <v>69</v>
      </c>
      <c r="R13" s="11">
        <v>239483</v>
      </c>
      <c r="S13" s="11">
        <v>39269</v>
      </c>
      <c r="T13" s="11">
        <v>278752</v>
      </c>
      <c r="U13" s="24" t="s">
        <v>2</v>
      </c>
      <c r="V13" s="11">
        <v>58912</v>
      </c>
    </row>
    <row r="14" spans="1:22" x14ac:dyDescent="0.25">
      <c r="M14" s="10">
        <v>10116</v>
      </c>
      <c r="N14" s="28">
        <v>1.38</v>
      </c>
      <c r="O14" s="23" t="s">
        <v>16</v>
      </c>
      <c r="P14" s="23" t="s">
        <v>30</v>
      </c>
      <c r="Q14" s="11" t="s">
        <v>38</v>
      </c>
      <c r="R14" s="11">
        <v>90250</v>
      </c>
      <c r="S14" s="11">
        <v>17612</v>
      </c>
      <c r="T14" s="11">
        <v>107862</v>
      </c>
      <c r="U14" s="24" t="s">
        <v>66</v>
      </c>
      <c r="V14" s="11">
        <v>48000</v>
      </c>
    </row>
    <row r="15" spans="1:22" x14ac:dyDescent="0.25">
      <c r="M15" s="10">
        <v>10112</v>
      </c>
      <c r="N15" s="28">
        <v>1.4</v>
      </c>
      <c r="O15" s="23" t="s">
        <v>16</v>
      </c>
      <c r="P15" s="23" t="s">
        <v>36</v>
      </c>
      <c r="Q15" s="11" t="s">
        <v>33</v>
      </c>
      <c r="R15" s="11">
        <v>179550</v>
      </c>
      <c r="S15" s="11">
        <v>20443</v>
      </c>
      <c r="T15" s="11">
        <v>199993</v>
      </c>
      <c r="U15" s="24"/>
      <c r="V15" s="11">
        <v>0</v>
      </c>
    </row>
    <row r="16" spans="1:22" x14ac:dyDescent="0.25">
      <c r="M16" s="10">
        <v>10133</v>
      </c>
      <c r="N16" s="28">
        <v>1.52</v>
      </c>
      <c r="O16" s="23" t="s">
        <v>31</v>
      </c>
      <c r="P16" s="23" t="s">
        <v>36</v>
      </c>
      <c r="Q16" s="11" t="s">
        <v>42</v>
      </c>
      <c r="R16" s="11">
        <v>85500</v>
      </c>
      <c r="S16" s="11">
        <v>12580</v>
      </c>
      <c r="T16" s="11">
        <v>98080</v>
      </c>
      <c r="U16" s="24"/>
      <c r="V16" s="11">
        <v>0</v>
      </c>
    </row>
    <row r="17" spans="13:22" x14ac:dyDescent="0.25">
      <c r="M17" s="10">
        <v>10111</v>
      </c>
      <c r="N17" s="28">
        <v>1.53</v>
      </c>
      <c r="O17" s="23" t="s">
        <v>31</v>
      </c>
      <c r="P17" s="23" t="s">
        <v>1</v>
      </c>
      <c r="Q17" s="11" t="s">
        <v>35</v>
      </c>
      <c r="R17" s="11">
        <v>95000</v>
      </c>
      <c r="S17" s="11">
        <v>12580</v>
      </c>
      <c r="T17" s="11">
        <v>107580</v>
      </c>
      <c r="U17" s="24"/>
      <c r="V17" s="11">
        <v>0</v>
      </c>
    </row>
    <row r="18" spans="13:22" x14ac:dyDescent="0.25">
      <c r="M18" s="10">
        <v>10102</v>
      </c>
      <c r="N18" s="28">
        <v>1.66</v>
      </c>
      <c r="O18" s="23" t="s">
        <v>16</v>
      </c>
      <c r="P18" s="23" t="s">
        <v>17</v>
      </c>
      <c r="Q18" s="11" t="s">
        <v>32</v>
      </c>
      <c r="R18" s="11">
        <v>251750</v>
      </c>
      <c r="S18" s="11">
        <v>20128</v>
      </c>
      <c r="T18" s="11">
        <v>271878</v>
      </c>
      <c r="U18" s="24" t="s">
        <v>2</v>
      </c>
      <c r="V18" s="11">
        <v>98696</v>
      </c>
    </row>
    <row r="19" spans="13:22" x14ac:dyDescent="0.25">
      <c r="M19" s="10">
        <v>10991</v>
      </c>
      <c r="N19" s="28">
        <v>1.68</v>
      </c>
      <c r="O19" s="23" t="s">
        <v>16</v>
      </c>
      <c r="P19" s="23" t="s">
        <v>47</v>
      </c>
      <c r="Q19" s="11" t="s">
        <v>70</v>
      </c>
      <c r="R19" s="11">
        <v>82650</v>
      </c>
      <c r="S19" s="11">
        <v>12580</v>
      </c>
      <c r="T19" s="11">
        <v>95230</v>
      </c>
      <c r="U19" s="24"/>
      <c r="V19" s="11">
        <v>0</v>
      </c>
    </row>
    <row r="20" spans="13:22" x14ac:dyDescent="0.25">
      <c r="M20" s="10">
        <v>10105</v>
      </c>
      <c r="N20" s="28">
        <v>1.84</v>
      </c>
      <c r="O20" s="23" t="s">
        <v>31</v>
      </c>
      <c r="P20" s="23" t="s">
        <v>0</v>
      </c>
      <c r="Q20" s="11" t="s">
        <v>71</v>
      </c>
      <c r="R20" s="11">
        <v>92776</v>
      </c>
      <c r="S20" s="11">
        <v>84163</v>
      </c>
      <c r="T20" s="11">
        <v>176939</v>
      </c>
      <c r="U20" s="24"/>
      <c r="V20" s="11">
        <v>0</v>
      </c>
    </row>
    <row r="21" spans="13:22" x14ac:dyDescent="0.25">
      <c r="M21" s="10">
        <v>10961</v>
      </c>
      <c r="N21" s="28">
        <v>1.91</v>
      </c>
      <c r="O21" s="23" t="s">
        <v>16</v>
      </c>
      <c r="P21" s="23" t="s">
        <v>72</v>
      </c>
      <c r="Q21" s="11" t="s">
        <v>73</v>
      </c>
      <c r="R21" s="11">
        <v>61750</v>
      </c>
      <c r="S21" s="11">
        <v>9435</v>
      </c>
      <c r="T21" s="11">
        <v>71185</v>
      </c>
      <c r="U21" s="24"/>
      <c r="V21" s="11">
        <v>0</v>
      </c>
    </row>
    <row r="22" spans="13:22" x14ac:dyDescent="0.25">
      <c r="M22" s="10">
        <v>10106</v>
      </c>
      <c r="N22" s="28">
        <v>2.0499999999999998</v>
      </c>
      <c r="O22" s="23" t="s">
        <v>16</v>
      </c>
      <c r="P22" s="23" t="s">
        <v>0</v>
      </c>
      <c r="Q22" s="11" t="s">
        <v>74</v>
      </c>
      <c r="R22" s="11">
        <v>132081</v>
      </c>
      <c r="S22" s="11">
        <v>66222</v>
      </c>
      <c r="T22" s="11">
        <v>198303</v>
      </c>
      <c r="U22" s="24" t="s">
        <v>66</v>
      </c>
      <c r="V22" s="11">
        <v>163200</v>
      </c>
    </row>
    <row r="23" spans="13:22" x14ac:dyDescent="0.25">
      <c r="M23" s="10">
        <v>10523</v>
      </c>
      <c r="N23" s="28">
        <v>2.33</v>
      </c>
      <c r="O23" s="23" t="s">
        <v>16</v>
      </c>
      <c r="P23" s="23" t="s">
        <v>0</v>
      </c>
      <c r="Q23" s="11" t="s">
        <v>59</v>
      </c>
      <c r="R23" s="11">
        <v>65848</v>
      </c>
      <c r="S23" s="11">
        <v>4575</v>
      </c>
      <c r="T23" s="11">
        <v>70423</v>
      </c>
      <c r="U23" s="24" t="s">
        <v>66</v>
      </c>
      <c r="V23" s="11">
        <v>57600</v>
      </c>
    </row>
    <row r="24" spans="13:22" x14ac:dyDescent="0.25">
      <c r="M24" s="10">
        <v>10113</v>
      </c>
      <c r="N24" s="28">
        <v>2.34</v>
      </c>
      <c r="O24" s="23" t="s">
        <v>16</v>
      </c>
      <c r="P24" s="23" t="s">
        <v>1</v>
      </c>
      <c r="Q24" s="11" t="s">
        <v>37</v>
      </c>
      <c r="R24" s="11">
        <v>152000</v>
      </c>
      <c r="S24" s="11">
        <v>31450</v>
      </c>
      <c r="T24" s="11">
        <v>183450</v>
      </c>
      <c r="U24" s="24"/>
      <c r="V24" s="11">
        <v>0</v>
      </c>
    </row>
    <row r="25" spans="13:22" x14ac:dyDescent="0.25">
      <c r="M25" s="10">
        <v>10546</v>
      </c>
      <c r="N25" s="28">
        <v>2.57</v>
      </c>
      <c r="O25" s="23" t="s">
        <v>31</v>
      </c>
      <c r="P25" s="23" t="s">
        <v>0</v>
      </c>
      <c r="Q25" s="11" t="s">
        <v>75</v>
      </c>
      <c r="R25" s="11">
        <v>163582</v>
      </c>
      <c r="S25" s="11">
        <v>49074</v>
      </c>
      <c r="T25" s="11">
        <v>212656</v>
      </c>
      <c r="U25" s="24" t="s">
        <v>2</v>
      </c>
      <c r="V25" s="11">
        <v>122395</v>
      </c>
    </row>
    <row r="26" spans="13:22" x14ac:dyDescent="0.25">
      <c r="M26" s="10">
        <v>10149</v>
      </c>
      <c r="N26" s="28">
        <v>2.61</v>
      </c>
      <c r="O26" s="23" t="s">
        <v>16</v>
      </c>
      <c r="P26" s="23" t="s">
        <v>17</v>
      </c>
      <c r="Q26" s="11" t="s">
        <v>44</v>
      </c>
      <c r="R26" s="11">
        <v>77900</v>
      </c>
      <c r="S26" s="11">
        <v>11322</v>
      </c>
      <c r="T26" s="11">
        <v>89222</v>
      </c>
      <c r="U26" s="24" t="s">
        <v>66</v>
      </c>
      <c r="V26" s="11">
        <v>64320</v>
      </c>
    </row>
    <row r="27" spans="13:22" x14ac:dyDescent="0.25">
      <c r="M27" s="10">
        <v>10153</v>
      </c>
      <c r="N27" s="28">
        <v>2.61</v>
      </c>
      <c r="O27" s="23" t="s">
        <v>16</v>
      </c>
      <c r="P27" s="23" t="s">
        <v>1</v>
      </c>
      <c r="Q27" s="11" t="s">
        <v>49</v>
      </c>
      <c r="R27" s="11">
        <v>66500</v>
      </c>
      <c r="S27" s="11">
        <v>9435</v>
      </c>
      <c r="T27" s="11">
        <v>75935</v>
      </c>
      <c r="U27" s="24"/>
      <c r="V27" s="11">
        <v>0</v>
      </c>
    </row>
    <row r="28" spans="13:22" x14ac:dyDescent="0.25">
      <c r="M28" s="10">
        <v>10150</v>
      </c>
      <c r="N28" s="28">
        <v>2.61</v>
      </c>
      <c r="O28" s="23" t="s">
        <v>16</v>
      </c>
      <c r="P28" s="23" t="s">
        <v>0</v>
      </c>
      <c r="Q28" s="11" t="s">
        <v>45</v>
      </c>
      <c r="R28" s="11">
        <v>56960</v>
      </c>
      <c r="S28" s="11">
        <v>6399</v>
      </c>
      <c r="T28" s="11">
        <v>63359</v>
      </c>
      <c r="U28" s="24" t="s">
        <v>2</v>
      </c>
      <c r="V28" s="11">
        <v>81087</v>
      </c>
    </row>
    <row r="29" spans="13:22" x14ac:dyDescent="0.25">
      <c r="M29" s="10">
        <v>10511</v>
      </c>
      <c r="N29" s="28">
        <v>2.62</v>
      </c>
      <c r="O29" s="23" t="s">
        <v>16</v>
      </c>
      <c r="P29" s="23" t="s">
        <v>36</v>
      </c>
      <c r="Q29" s="11" t="s">
        <v>53</v>
      </c>
      <c r="R29" s="11">
        <v>71250</v>
      </c>
      <c r="S29" s="11">
        <v>13209</v>
      </c>
      <c r="T29" s="11">
        <v>84459</v>
      </c>
      <c r="U29" s="24"/>
      <c r="V29" s="11">
        <v>0</v>
      </c>
    </row>
    <row r="30" spans="13:22" x14ac:dyDescent="0.25">
      <c r="M30" s="10">
        <v>10148</v>
      </c>
      <c r="N30" s="28">
        <v>2.71</v>
      </c>
      <c r="O30" s="23" t="s">
        <v>16</v>
      </c>
      <c r="P30" s="23" t="s">
        <v>36</v>
      </c>
      <c r="Q30" s="11" t="s">
        <v>43</v>
      </c>
      <c r="R30" s="11">
        <v>52250</v>
      </c>
      <c r="S30" s="11">
        <v>8806</v>
      </c>
      <c r="T30" s="11">
        <v>61056</v>
      </c>
      <c r="U30" s="24" t="s">
        <v>66</v>
      </c>
      <c r="V30" s="11">
        <v>67200</v>
      </c>
    </row>
    <row r="31" spans="13:22" x14ac:dyDescent="0.25">
      <c r="M31" s="10">
        <v>10514</v>
      </c>
      <c r="N31" s="28">
        <v>2.78</v>
      </c>
      <c r="O31" s="23" t="s">
        <v>16</v>
      </c>
      <c r="P31" s="23" t="s">
        <v>1</v>
      </c>
      <c r="Q31" s="11" t="s">
        <v>55</v>
      </c>
      <c r="R31" s="11">
        <v>50350</v>
      </c>
      <c r="S31" s="11">
        <v>94098</v>
      </c>
      <c r="T31" s="11">
        <v>144448</v>
      </c>
      <c r="U31" s="24" t="s">
        <v>66</v>
      </c>
      <c r="V31" s="11">
        <v>220800</v>
      </c>
    </row>
    <row r="32" spans="13:22" x14ac:dyDescent="0.25">
      <c r="M32" s="10">
        <v>10916</v>
      </c>
      <c r="N32" s="28">
        <v>2.79</v>
      </c>
      <c r="O32" s="23" t="s">
        <v>31</v>
      </c>
      <c r="P32" s="23" t="s">
        <v>30</v>
      </c>
      <c r="Q32" s="11" t="s">
        <v>54</v>
      </c>
      <c r="R32" s="11">
        <v>47500</v>
      </c>
      <c r="S32" s="11">
        <v>45288</v>
      </c>
      <c r="T32" s="11">
        <v>92788</v>
      </c>
      <c r="U32" s="24" t="s">
        <v>63</v>
      </c>
      <c r="V32" s="11">
        <v>67200</v>
      </c>
    </row>
    <row r="33" spans="13:22" x14ac:dyDescent="0.25">
      <c r="M33" s="10">
        <v>10528</v>
      </c>
      <c r="N33" s="28">
        <v>2.85</v>
      </c>
      <c r="O33" s="23" t="s">
        <v>16</v>
      </c>
      <c r="P33" s="23" t="s">
        <v>1</v>
      </c>
      <c r="Q33" s="11" t="s">
        <v>76</v>
      </c>
      <c r="R33" s="11">
        <v>123500</v>
      </c>
      <c r="S33" s="11">
        <v>80512</v>
      </c>
      <c r="T33" s="11">
        <v>204012</v>
      </c>
      <c r="U33" s="24" t="s">
        <v>66</v>
      </c>
      <c r="V33" s="11">
        <v>124800</v>
      </c>
    </row>
    <row r="34" spans="13:22" x14ac:dyDescent="0.25">
      <c r="M34" s="10">
        <v>10544</v>
      </c>
      <c r="N34" s="28">
        <v>2.87</v>
      </c>
      <c r="O34" s="23" t="s">
        <v>16</v>
      </c>
      <c r="P34" s="23" t="s">
        <v>63</v>
      </c>
      <c r="Q34" s="11" t="s">
        <v>64</v>
      </c>
      <c r="R34" s="11">
        <v>23750</v>
      </c>
      <c r="S34" s="11">
        <v>7548</v>
      </c>
      <c r="T34" s="11">
        <v>31298</v>
      </c>
      <c r="U34" s="24"/>
      <c r="V34" s="11">
        <v>0</v>
      </c>
    </row>
    <row r="35" spans="13:22" x14ac:dyDescent="0.25">
      <c r="M35" s="10">
        <v>10507</v>
      </c>
      <c r="N35" s="28">
        <v>2.89</v>
      </c>
      <c r="O35" s="23" t="s">
        <v>16</v>
      </c>
      <c r="P35" s="23" t="s">
        <v>17</v>
      </c>
      <c r="Q35" s="32">
        <v>35</v>
      </c>
      <c r="R35" s="11">
        <v>57000</v>
      </c>
      <c r="S35" s="11">
        <v>6290</v>
      </c>
      <c r="T35" s="11">
        <v>63290</v>
      </c>
      <c r="U35" s="24"/>
      <c r="V35" s="11">
        <v>0</v>
      </c>
    </row>
    <row r="36" spans="13:22" x14ac:dyDescent="0.25">
      <c r="M36" s="10">
        <v>10506</v>
      </c>
      <c r="N36" s="28">
        <v>3</v>
      </c>
      <c r="O36" s="23" t="s">
        <v>16</v>
      </c>
      <c r="P36" s="23" t="s">
        <v>1</v>
      </c>
      <c r="Q36" s="11" t="s">
        <v>51</v>
      </c>
      <c r="R36" s="11">
        <v>42750</v>
      </c>
      <c r="S36" s="11">
        <v>4403</v>
      </c>
      <c r="T36" s="11">
        <v>47153</v>
      </c>
      <c r="U36" s="24"/>
      <c r="V36" s="11">
        <v>0</v>
      </c>
    </row>
    <row r="37" spans="13:22" x14ac:dyDescent="0.25">
      <c r="M37" s="10">
        <v>10948</v>
      </c>
      <c r="N37" s="28">
        <v>3.01</v>
      </c>
      <c r="O37" s="23" t="s">
        <v>16</v>
      </c>
      <c r="P37" s="23" t="s">
        <v>0</v>
      </c>
      <c r="Q37" s="11" t="s">
        <v>77</v>
      </c>
      <c r="R37" s="11">
        <v>62742</v>
      </c>
      <c r="S37" s="11">
        <v>60683</v>
      </c>
      <c r="T37" s="11">
        <v>123425</v>
      </c>
      <c r="U37" s="24"/>
      <c r="V37" s="11">
        <v>0</v>
      </c>
    </row>
    <row r="38" spans="13:22" x14ac:dyDescent="0.25">
      <c r="M38" s="10">
        <v>10522</v>
      </c>
      <c r="N38" s="28">
        <v>3.13</v>
      </c>
      <c r="O38" s="23" t="s">
        <v>16</v>
      </c>
      <c r="P38" s="23" t="s">
        <v>0</v>
      </c>
      <c r="Q38" s="11" t="s">
        <v>58</v>
      </c>
      <c r="R38" s="11">
        <v>48684</v>
      </c>
      <c r="S38" s="11">
        <v>61182</v>
      </c>
      <c r="T38" s="11">
        <v>109866</v>
      </c>
      <c r="U38" s="24" t="s">
        <v>2</v>
      </c>
      <c r="V38" s="11">
        <v>85938</v>
      </c>
    </row>
    <row r="39" spans="13:22" x14ac:dyDescent="0.25">
      <c r="M39" s="10">
        <v>10120</v>
      </c>
      <c r="N39" s="28">
        <v>3.2</v>
      </c>
      <c r="O39" s="23" t="s">
        <v>31</v>
      </c>
      <c r="P39" s="23" t="s">
        <v>0</v>
      </c>
      <c r="Q39" s="11" t="s">
        <v>78</v>
      </c>
      <c r="R39" s="11">
        <v>178573</v>
      </c>
      <c r="S39" s="11">
        <v>52198</v>
      </c>
      <c r="T39" s="11">
        <v>230771</v>
      </c>
      <c r="U39" s="24" t="s">
        <v>2</v>
      </c>
      <c r="V39" s="11">
        <v>95478</v>
      </c>
    </row>
    <row r="40" spans="13:22" x14ac:dyDescent="0.25">
      <c r="M40" s="10">
        <v>10152</v>
      </c>
      <c r="N40" s="28">
        <v>3.2</v>
      </c>
      <c r="O40" s="23" t="s">
        <v>16</v>
      </c>
      <c r="P40" s="23" t="s">
        <v>47</v>
      </c>
      <c r="Q40" s="11" t="s">
        <v>48</v>
      </c>
      <c r="R40" s="11">
        <v>25650</v>
      </c>
      <c r="S40" s="11">
        <v>9435</v>
      </c>
      <c r="T40" s="11">
        <v>35085</v>
      </c>
      <c r="U40" s="24"/>
      <c r="V40" s="11">
        <v>0</v>
      </c>
    </row>
    <row r="41" spans="13:22" x14ac:dyDescent="0.25">
      <c r="M41" s="10">
        <v>10969</v>
      </c>
      <c r="N41" s="28">
        <v>3.27</v>
      </c>
      <c r="O41" s="23" t="s">
        <v>31</v>
      </c>
      <c r="P41" s="23" t="s">
        <v>0</v>
      </c>
      <c r="Q41" s="11" t="s">
        <v>79</v>
      </c>
      <c r="R41" s="11">
        <v>367063</v>
      </c>
      <c r="S41" s="11">
        <v>65950</v>
      </c>
      <c r="T41" s="11">
        <v>433013</v>
      </c>
      <c r="U41" s="24"/>
      <c r="V41" s="11">
        <v>0</v>
      </c>
    </row>
    <row r="42" spans="13:22" x14ac:dyDescent="0.25">
      <c r="M42" s="10">
        <v>10131</v>
      </c>
      <c r="N42" s="28">
        <v>3.38</v>
      </c>
      <c r="O42" s="23" t="s">
        <v>16</v>
      </c>
      <c r="P42" s="23" t="s">
        <v>1</v>
      </c>
      <c r="Q42" s="11" t="s">
        <v>41</v>
      </c>
      <c r="R42" s="11">
        <v>18050</v>
      </c>
      <c r="S42" s="11">
        <v>23902</v>
      </c>
      <c r="T42" s="11">
        <v>41952</v>
      </c>
      <c r="U42" s="24"/>
      <c r="V42" s="11">
        <v>0</v>
      </c>
    </row>
    <row r="43" spans="13:22" x14ac:dyDescent="0.25">
      <c r="M43" s="10">
        <v>10524</v>
      </c>
      <c r="N43" s="28">
        <v>3.39</v>
      </c>
      <c r="O43" s="23" t="s">
        <v>16</v>
      </c>
      <c r="P43" s="23" t="s">
        <v>47</v>
      </c>
      <c r="Q43" s="11" t="s">
        <v>60</v>
      </c>
      <c r="R43" s="11">
        <v>108032</v>
      </c>
      <c r="S43" s="11">
        <v>50242</v>
      </c>
      <c r="T43" s="11">
        <v>158274</v>
      </c>
      <c r="U43" s="24" t="s">
        <v>66</v>
      </c>
      <c r="V43" s="11">
        <v>48000</v>
      </c>
    </row>
    <row r="44" spans="13:22" x14ac:dyDescent="0.25">
      <c r="M44" s="10">
        <v>10117</v>
      </c>
      <c r="N44" s="28">
        <v>3.42</v>
      </c>
      <c r="O44" s="23" t="s">
        <v>31</v>
      </c>
      <c r="P44" s="23" t="s">
        <v>0</v>
      </c>
      <c r="Q44" s="11" t="s">
        <v>80</v>
      </c>
      <c r="R44" s="11">
        <v>241374</v>
      </c>
      <c r="S44" s="11">
        <v>82436</v>
      </c>
      <c r="T44" s="11">
        <v>323810</v>
      </c>
      <c r="U44" s="24" t="s">
        <v>2</v>
      </c>
      <c r="V44" s="11">
        <v>162185</v>
      </c>
    </row>
    <row r="45" spans="13:22" x14ac:dyDescent="0.25">
      <c r="M45" s="10">
        <v>10122</v>
      </c>
      <c r="N45" s="28">
        <v>3.46</v>
      </c>
      <c r="O45" s="23" t="s">
        <v>16</v>
      </c>
      <c r="P45" s="23" t="s">
        <v>30</v>
      </c>
      <c r="Q45" s="11" t="s">
        <v>40</v>
      </c>
      <c r="R45" s="11">
        <v>87400</v>
      </c>
      <c r="S45" s="11">
        <v>28934</v>
      </c>
      <c r="T45" s="11">
        <v>116334</v>
      </c>
      <c r="U45" s="24"/>
      <c r="V45" s="11">
        <v>0</v>
      </c>
    </row>
    <row r="46" spans="13:22" x14ac:dyDescent="0.25">
      <c r="M46" s="10">
        <v>10424</v>
      </c>
      <c r="N46" s="28">
        <v>3.46</v>
      </c>
      <c r="O46" s="23" t="s">
        <v>29</v>
      </c>
      <c r="P46" s="23" t="s">
        <v>17</v>
      </c>
      <c r="Q46" s="32">
        <v>27</v>
      </c>
      <c r="R46" s="11">
        <v>83600</v>
      </c>
      <c r="S46" s="11">
        <v>7548</v>
      </c>
      <c r="T46" s="11">
        <v>91148</v>
      </c>
      <c r="U46" s="24" t="s">
        <v>66</v>
      </c>
      <c r="V46" s="11">
        <v>86400</v>
      </c>
    </row>
    <row r="47" spans="13:22" x14ac:dyDescent="0.25">
      <c r="M47" s="10">
        <v>101019</v>
      </c>
      <c r="N47" s="28">
        <v>3.47</v>
      </c>
      <c r="O47" s="23" t="s">
        <v>16</v>
      </c>
      <c r="P47" s="23" t="s">
        <v>17</v>
      </c>
      <c r="Q47" s="11" t="s">
        <v>81</v>
      </c>
      <c r="R47" s="11">
        <v>28500</v>
      </c>
      <c r="S47" s="11">
        <v>7548</v>
      </c>
      <c r="T47" s="11">
        <v>36048</v>
      </c>
      <c r="U47" s="24" t="s">
        <v>66</v>
      </c>
      <c r="V47" s="11">
        <v>14400</v>
      </c>
    </row>
    <row r="48" spans="13:22" x14ac:dyDescent="0.25">
      <c r="M48" s="10">
        <v>10968</v>
      </c>
      <c r="N48" s="28">
        <v>3.49</v>
      </c>
      <c r="O48" s="23" t="s">
        <v>31</v>
      </c>
      <c r="P48" s="23" t="s">
        <v>82</v>
      </c>
      <c r="Q48" s="11" t="s">
        <v>83</v>
      </c>
      <c r="R48" s="11">
        <v>57000</v>
      </c>
      <c r="S48" s="11">
        <v>13209</v>
      </c>
      <c r="T48" s="11">
        <v>70209</v>
      </c>
      <c r="U48" s="24"/>
      <c r="V48" s="11">
        <v>0</v>
      </c>
    </row>
    <row r="49" spans="13:22" x14ac:dyDescent="0.25">
      <c r="M49" s="10">
        <v>101015</v>
      </c>
      <c r="N49" s="28">
        <v>3.53</v>
      </c>
      <c r="O49" s="23" t="s">
        <v>16</v>
      </c>
      <c r="P49" s="23" t="s">
        <v>1</v>
      </c>
      <c r="Q49" s="11" t="s">
        <v>84</v>
      </c>
      <c r="R49" s="11">
        <v>18050</v>
      </c>
      <c r="S49" s="11">
        <v>7548</v>
      </c>
      <c r="T49" s="11">
        <v>25598</v>
      </c>
      <c r="U49" s="24"/>
      <c r="V49" s="11">
        <v>0</v>
      </c>
    </row>
    <row r="50" spans="13:22" x14ac:dyDescent="0.25">
      <c r="M50" s="10">
        <v>10513</v>
      </c>
      <c r="N50" s="28">
        <v>3.53</v>
      </c>
      <c r="O50" s="23" t="s">
        <v>31</v>
      </c>
      <c r="P50" s="23" t="s">
        <v>36</v>
      </c>
      <c r="Q50" s="11" t="s">
        <v>54</v>
      </c>
      <c r="R50" s="11">
        <v>66500</v>
      </c>
      <c r="S50" s="11">
        <v>25160</v>
      </c>
      <c r="T50" s="11">
        <v>91660</v>
      </c>
      <c r="U50" s="24" t="s">
        <v>66</v>
      </c>
      <c r="V50" s="11">
        <v>115200</v>
      </c>
    </row>
    <row r="51" spans="13:22" x14ac:dyDescent="0.25">
      <c r="M51" s="10">
        <v>10530</v>
      </c>
      <c r="N51" s="28">
        <v>3.53</v>
      </c>
      <c r="O51" s="23" t="s">
        <v>16</v>
      </c>
      <c r="P51" s="23" t="s">
        <v>1</v>
      </c>
      <c r="Q51" s="11" t="s">
        <v>39</v>
      </c>
      <c r="R51" s="11">
        <v>79800</v>
      </c>
      <c r="S51" s="11">
        <v>65416</v>
      </c>
      <c r="T51" s="11">
        <v>145216</v>
      </c>
      <c r="U51" s="24" t="s">
        <v>1</v>
      </c>
      <c r="V51" s="11">
        <v>57600</v>
      </c>
    </row>
    <row r="52" spans="13:22" x14ac:dyDescent="0.25">
      <c r="M52" s="10">
        <v>10508</v>
      </c>
      <c r="N52" s="28">
        <v>3.62</v>
      </c>
      <c r="O52" s="23" t="s">
        <v>16</v>
      </c>
      <c r="P52" s="23" t="s">
        <v>1</v>
      </c>
      <c r="Q52" s="11" t="s">
        <v>52</v>
      </c>
      <c r="R52" s="11">
        <v>38000</v>
      </c>
      <c r="S52" s="11">
        <v>18241</v>
      </c>
      <c r="T52" s="11">
        <v>56241</v>
      </c>
      <c r="U52" s="24"/>
      <c r="V52" s="11">
        <v>0</v>
      </c>
    </row>
    <row r="53" spans="13:22" x14ac:dyDescent="0.25">
      <c r="M53" s="10">
        <v>10521</v>
      </c>
      <c r="N53" s="28">
        <v>3.65</v>
      </c>
      <c r="O53" s="23" t="s">
        <v>16</v>
      </c>
      <c r="P53" s="23" t="s">
        <v>17</v>
      </c>
      <c r="Q53" s="11" t="s">
        <v>57</v>
      </c>
      <c r="R53" s="11">
        <v>133000</v>
      </c>
      <c r="S53" s="11">
        <v>40256</v>
      </c>
      <c r="T53" s="11">
        <v>173256</v>
      </c>
      <c r="U53" s="24"/>
      <c r="V53" s="11">
        <v>0</v>
      </c>
    </row>
    <row r="54" spans="13:22" x14ac:dyDescent="0.25">
      <c r="M54" s="10">
        <v>10527</v>
      </c>
      <c r="N54" s="28">
        <v>3.76</v>
      </c>
      <c r="O54" s="23" t="s">
        <v>31</v>
      </c>
      <c r="P54" s="23" t="s">
        <v>0</v>
      </c>
      <c r="Q54" s="11" t="s">
        <v>85</v>
      </c>
      <c r="R54" s="11">
        <v>259148</v>
      </c>
      <c r="S54" s="11">
        <v>72933</v>
      </c>
      <c r="T54" s="11">
        <v>332081</v>
      </c>
      <c r="U54" s="24" t="s">
        <v>2</v>
      </c>
      <c r="V54" s="11">
        <v>66141</v>
      </c>
    </row>
    <row r="55" spans="13:22" x14ac:dyDescent="0.25">
      <c r="M55" s="10">
        <v>10520</v>
      </c>
      <c r="N55" s="28">
        <v>3.78</v>
      </c>
      <c r="O55" s="23" t="s">
        <v>16</v>
      </c>
      <c r="P55" s="23" t="s">
        <v>36</v>
      </c>
      <c r="Q55" s="11" t="s">
        <v>56</v>
      </c>
      <c r="R55" s="11">
        <v>46550</v>
      </c>
      <c r="S55" s="11">
        <v>21386</v>
      </c>
      <c r="T55" s="11">
        <v>67936</v>
      </c>
      <c r="U55" s="24" t="s">
        <v>66</v>
      </c>
      <c r="V55" s="11">
        <v>48000</v>
      </c>
    </row>
    <row r="56" spans="13:22" x14ac:dyDescent="0.25">
      <c r="M56" s="10">
        <v>10470</v>
      </c>
      <c r="N56" s="29">
        <v>3.81</v>
      </c>
      <c r="O56" s="30" t="s">
        <v>16</v>
      </c>
      <c r="P56" s="30" t="s">
        <v>1</v>
      </c>
      <c r="Q56" t="s">
        <v>50</v>
      </c>
      <c r="R56" s="27">
        <v>49400</v>
      </c>
      <c r="S56" s="27">
        <v>7548</v>
      </c>
      <c r="T56" s="27">
        <v>56948</v>
      </c>
      <c r="U56" s="31"/>
      <c r="V56" s="27">
        <v>0</v>
      </c>
    </row>
    <row r="57" spans="13:22" x14ac:dyDescent="0.25">
      <c r="M57" s="10">
        <v>10526</v>
      </c>
      <c r="N57" s="29">
        <v>3.86</v>
      </c>
      <c r="O57" s="30" t="s">
        <v>16</v>
      </c>
      <c r="P57" s="30" t="s">
        <v>17</v>
      </c>
      <c r="Q57" t="s">
        <v>61</v>
      </c>
      <c r="R57" s="27">
        <v>53200</v>
      </c>
      <c r="S57" s="27">
        <v>11322</v>
      </c>
      <c r="T57" s="27">
        <v>64522</v>
      </c>
      <c r="U57" s="31"/>
      <c r="V57" s="27">
        <v>0</v>
      </c>
    </row>
    <row r="58" spans="13:22" x14ac:dyDescent="0.25">
      <c r="M58" s="10">
        <v>10504</v>
      </c>
      <c r="N58" s="29">
        <v>3.95</v>
      </c>
      <c r="O58" s="30" t="s">
        <v>16</v>
      </c>
      <c r="P58" s="30" t="s">
        <v>1</v>
      </c>
      <c r="Q58" t="s">
        <v>86</v>
      </c>
      <c r="R58" s="27">
        <v>114000</v>
      </c>
      <c r="S58" s="27">
        <v>31450</v>
      </c>
      <c r="T58" s="27">
        <v>145450</v>
      </c>
      <c r="U58" s="31"/>
      <c r="V58" s="27">
        <v>0</v>
      </c>
    </row>
    <row r="59" spans="13:22" x14ac:dyDescent="0.25">
      <c r="M59" s="10">
        <v>10541</v>
      </c>
      <c r="N59" s="29">
        <v>3.98</v>
      </c>
      <c r="O59" s="30" t="s">
        <v>16</v>
      </c>
      <c r="P59" s="30" t="s">
        <v>1</v>
      </c>
      <c r="Q59" t="s">
        <v>62</v>
      </c>
      <c r="R59" s="27">
        <v>28500</v>
      </c>
      <c r="S59" s="27">
        <v>12580</v>
      </c>
      <c r="T59" s="27">
        <v>41080</v>
      </c>
      <c r="U59" s="31"/>
      <c r="V59" s="27">
        <v>0</v>
      </c>
    </row>
  </sheetData>
  <mergeCells count="1">
    <mergeCell ref="A1:J1"/>
  </mergeCells>
  <phoneticPr fontId="7" type="noConversion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C87F7-5C8C-4782-B07D-BCC15FFFB0D6}">
  <dimension ref="A1:L31"/>
  <sheetViews>
    <sheetView zoomScale="80" zoomScaleNormal="80" workbookViewId="0">
      <selection activeCell="H24" sqref="H24"/>
    </sheetView>
  </sheetViews>
  <sheetFormatPr baseColWidth="10" defaultRowHeight="15" x14ac:dyDescent="0.25"/>
  <cols>
    <col min="1" max="1" width="16.140625" customWidth="1"/>
    <col min="2" max="2" width="18" customWidth="1"/>
    <col min="4" max="4" width="12.7109375" customWidth="1"/>
    <col min="5" max="5" width="14" customWidth="1"/>
    <col min="6" max="6" width="22.140625" customWidth="1"/>
    <col min="8" max="8" width="15.28515625" customWidth="1"/>
    <col min="9" max="9" width="20.28515625" customWidth="1"/>
    <col min="10" max="11" width="14.5703125" customWidth="1"/>
    <col min="12" max="12" width="19" customWidth="1"/>
    <col min="13" max="13" width="21.85546875" customWidth="1"/>
  </cols>
  <sheetData>
    <row r="1" spans="1:12" ht="16.5" thickBot="1" x14ac:dyDescent="0.3">
      <c r="A1" s="41" t="s">
        <v>26</v>
      </c>
      <c r="B1" s="41"/>
      <c r="C1" s="41"/>
      <c r="D1" s="41"/>
      <c r="E1" s="41"/>
      <c r="F1" s="41"/>
      <c r="G1" s="41"/>
      <c r="H1" s="41"/>
      <c r="I1" s="41"/>
      <c r="J1" s="41"/>
    </row>
    <row r="2" spans="1:1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2" ht="15.75" x14ac:dyDescent="0.25">
      <c r="A3" s="3" t="s">
        <v>3</v>
      </c>
      <c r="B3" s="9">
        <f>'TRADE AREA'!B3</f>
        <v>10104</v>
      </c>
      <c r="C3" s="18"/>
      <c r="D3" s="18"/>
      <c r="E3" s="18"/>
      <c r="F3" s="18"/>
      <c r="G3" s="18"/>
      <c r="H3" s="18"/>
      <c r="I3" s="18"/>
      <c r="J3" s="18"/>
    </row>
    <row r="4" spans="1:12" ht="15.75" x14ac:dyDescent="0.25">
      <c r="A4" s="4" t="s">
        <v>4</v>
      </c>
      <c r="B4" s="42" t="str">
        <f>'TRADE AREA'!B4</f>
        <v>CENCOSUD SAN CAYETANO - 1155</v>
      </c>
      <c r="C4" s="43"/>
      <c r="D4" s="43"/>
      <c r="E4" s="43"/>
      <c r="F4" s="43"/>
      <c r="G4" s="43"/>
      <c r="H4" s="43"/>
      <c r="I4" s="43"/>
      <c r="J4" s="43"/>
    </row>
    <row r="5" spans="1:12" ht="15.75" x14ac:dyDescent="0.25">
      <c r="A5" s="3" t="s">
        <v>5</v>
      </c>
      <c r="B5" s="44" t="str">
        <f>'TRADE AREA'!B5</f>
        <v>TERPEL</v>
      </c>
      <c r="C5" s="45"/>
      <c r="D5" s="45"/>
      <c r="E5" s="45"/>
      <c r="F5" s="45"/>
      <c r="G5" s="45"/>
      <c r="H5" s="45"/>
      <c r="I5" s="45"/>
      <c r="J5" s="45"/>
    </row>
    <row r="6" spans="1:12" ht="15.75" x14ac:dyDescent="0.25">
      <c r="A6" s="4" t="s">
        <v>6</v>
      </c>
      <c r="B6" s="42" t="str">
        <f>'TRADE AREA'!B6</f>
        <v>CALLE 46 A No. 85 A-51</v>
      </c>
      <c r="C6" s="43"/>
      <c r="D6" s="43"/>
      <c r="E6" s="43"/>
      <c r="F6" s="43"/>
      <c r="G6" s="43"/>
      <c r="H6" s="43"/>
      <c r="I6" s="43"/>
      <c r="J6" s="43"/>
    </row>
    <row r="8" spans="1:12" ht="20.25" thickBot="1" x14ac:dyDescent="0.35">
      <c r="A8" s="22" t="s">
        <v>25</v>
      </c>
      <c r="H8" s="22" t="s">
        <v>21</v>
      </c>
    </row>
    <row r="9" spans="1:12" ht="9.75" customHeight="1" thickTop="1" x14ac:dyDescent="0.25"/>
    <row r="10" spans="1:12" ht="30" customHeight="1" x14ac:dyDescent="0.25">
      <c r="A10" s="10"/>
      <c r="B10" s="13" t="s">
        <v>18</v>
      </c>
      <c r="C10" s="13" t="s">
        <v>19</v>
      </c>
      <c r="D10" s="13" t="s">
        <v>20</v>
      </c>
      <c r="E10" s="13" t="s">
        <v>27</v>
      </c>
      <c r="F10" s="13" t="s">
        <v>28</v>
      </c>
      <c r="G10" s="10"/>
      <c r="H10" s="13" t="s">
        <v>18</v>
      </c>
      <c r="I10" s="13" t="s">
        <v>19</v>
      </c>
      <c r="J10" s="13" t="s">
        <v>20</v>
      </c>
      <c r="K10" s="13" t="s">
        <v>27</v>
      </c>
      <c r="L10" s="13" t="s">
        <v>28</v>
      </c>
    </row>
    <row r="11" spans="1:12" x14ac:dyDescent="0.25">
      <c r="A11" s="10"/>
      <c r="B11" s="14" t="s">
        <v>1</v>
      </c>
      <c r="C11" s="14">
        <v>14</v>
      </c>
      <c r="D11" s="15">
        <v>931950</v>
      </c>
      <c r="E11" s="37">
        <v>28</v>
      </c>
      <c r="F11" s="37">
        <v>19.5</v>
      </c>
      <c r="G11" s="10"/>
      <c r="H11" s="14" t="s">
        <v>1</v>
      </c>
      <c r="I11" s="14">
        <v>14</v>
      </c>
      <c r="J11" s="15">
        <v>406711</v>
      </c>
      <c r="K11" s="37">
        <v>28</v>
      </c>
      <c r="L11" s="37">
        <v>27.55</v>
      </c>
    </row>
    <row r="12" spans="1:12" x14ac:dyDescent="0.25">
      <c r="A12" s="10"/>
      <c r="B12" s="16" t="s">
        <v>0</v>
      </c>
      <c r="C12" s="16">
        <v>13</v>
      </c>
      <c r="D12" s="17">
        <v>2009138</v>
      </c>
      <c r="E12" s="38">
        <v>26</v>
      </c>
      <c r="F12" s="38">
        <v>42.05</v>
      </c>
      <c r="G12" s="10"/>
      <c r="H12" s="16" t="s">
        <v>0</v>
      </c>
      <c r="I12" s="16">
        <v>13</v>
      </c>
      <c r="J12" s="17">
        <v>650234</v>
      </c>
      <c r="K12" s="38">
        <v>26</v>
      </c>
      <c r="L12" s="38">
        <v>44.05</v>
      </c>
    </row>
    <row r="13" spans="1:12" x14ac:dyDescent="0.25">
      <c r="A13" s="10"/>
      <c r="B13" s="14" t="s">
        <v>17</v>
      </c>
      <c r="C13" s="14">
        <v>7</v>
      </c>
      <c r="D13" s="15">
        <v>684950</v>
      </c>
      <c r="E13" s="37">
        <v>14</v>
      </c>
      <c r="F13" s="37">
        <v>14.34</v>
      </c>
      <c r="G13" s="10"/>
      <c r="H13" s="14" t="s">
        <v>17</v>
      </c>
      <c r="I13" s="14">
        <v>7</v>
      </c>
      <c r="J13" s="15">
        <v>104414</v>
      </c>
      <c r="K13" s="37">
        <v>14</v>
      </c>
      <c r="L13" s="37">
        <v>7.07</v>
      </c>
    </row>
    <row r="14" spans="1:12" x14ac:dyDescent="0.25">
      <c r="A14" s="10"/>
      <c r="B14" s="16" t="s">
        <v>36</v>
      </c>
      <c r="C14" s="16">
        <v>6</v>
      </c>
      <c r="D14" s="17">
        <v>501600</v>
      </c>
      <c r="E14" s="38">
        <v>12</v>
      </c>
      <c r="F14" s="38">
        <v>10.5</v>
      </c>
      <c r="G14" s="10"/>
      <c r="H14" s="16" t="s">
        <v>36</v>
      </c>
      <c r="I14" s="16">
        <v>6</v>
      </c>
      <c r="J14" s="17">
        <v>101584</v>
      </c>
      <c r="K14" s="38">
        <v>12</v>
      </c>
      <c r="L14" s="38">
        <v>6.88</v>
      </c>
    </row>
    <row r="15" spans="1:12" x14ac:dyDescent="0.25">
      <c r="A15" s="10"/>
      <c r="B15" s="25" t="s">
        <v>30</v>
      </c>
      <c r="C15" s="25">
        <v>4</v>
      </c>
      <c r="D15" s="26">
        <v>291650</v>
      </c>
      <c r="E15" s="39">
        <v>8</v>
      </c>
      <c r="F15" s="39">
        <v>6.1</v>
      </c>
      <c r="G15" s="10"/>
      <c r="H15" s="25" t="s">
        <v>30</v>
      </c>
      <c r="I15" s="25">
        <v>4</v>
      </c>
      <c r="J15" s="26">
        <v>110704</v>
      </c>
      <c r="K15" s="39">
        <v>8</v>
      </c>
      <c r="L15" s="39">
        <v>7.5</v>
      </c>
    </row>
    <row r="16" spans="1:12" x14ac:dyDescent="0.25">
      <c r="A16" s="10"/>
      <c r="B16" s="16" t="s">
        <v>47</v>
      </c>
      <c r="C16" s="16">
        <v>3</v>
      </c>
      <c r="D16" s="17">
        <v>216332</v>
      </c>
      <c r="E16" s="38">
        <v>6</v>
      </c>
      <c r="F16" s="38">
        <v>4.53</v>
      </c>
      <c r="G16" s="10"/>
      <c r="H16" s="16" t="s">
        <v>47</v>
      </c>
      <c r="I16" s="16">
        <v>3</v>
      </c>
      <c r="J16" s="17">
        <v>72257</v>
      </c>
      <c r="K16" s="38">
        <v>6</v>
      </c>
      <c r="L16" s="38">
        <v>4.9000000000000004</v>
      </c>
    </row>
    <row r="17" spans="1:12" x14ac:dyDescent="0.25">
      <c r="A17" s="10"/>
      <c r="B17" s="14" t="s">
        <v>63</v>
      </c>
      <c r="C17" s="14">
        <v>1</v>
      </c>
      <c r="D17" s="15">
        <v>23750</v>
      </c>
      <c r="E17" s="37">
        <v>2</v>
      </c>
      <c r="F17" s="37">
        <v>0.5</v>
      </c>
      <c r="G17" s="10"/>
      <c r="H17" s="14" t="s">
        <v>63</v>
      </c>
      <c r="I17" s="14">
        <v>1</v>
      </c>
      <c r="J17" s="15">
        <v>7548</v>
      </c>
      <c r="K17" s="37">
        <v>2</v>
      </c>
      <c r="L17" s="37">
        <v>0.52</v>
      </c>
    </row>
    <row r="18" spans="1:12" x14ac:dyDescent="0.25">
      <c r="B18" s="16" t="s">
        <v>72</v>
      </c>
      <c r="C18" s="16">
        <v>1</v>
      </c>
      <c r="D18" s="17">
        <v>61750</v>
      </c>
      <c r="E18" s="38">
        <v>2</v>
      </c>
      <c r="F18" s="38">
        <v>1.29</v>
      </c>
      <c r="H18" s="16" t="s">
        <v>72</v>
      </c>
      <c r="I18" s="16">
        <v>1</v>
      </c>
      <c r="J18" s="17">
        <v>9435</v>
      </c>
      <c r="K18" s="38">
        <v>2</v>
      </c>
      <c r="L18" s="38">
        <v>0.64</v>
      </c>
    </row>
    <row r="19" spans="1:12" x14ac:dyDescent="0.25">
      <c r="B19" s="14" t="s">
        <v>82</v>
      </c>
      <c r="C19" s="14">
        <v>1</v>
      </c>
      <c r="D19" s="15">
        <v>57000</v>
      </c>
      <c r="E19" s="37">
        <v>2</v>
      </c>
      <c r="F19" s="37">
        <v>1.19</v>
      </c>
      <c r="H19" s="33" t="s">
        <v>82</v>
      </c>
      <c r="I19" s="33">
        <v>1</v>
      </c>
      <c r="J19" s="34">
        <v>13209</v>
      </c>
      <c r="K19" s="40">
        <v>2</v>
      </c>
      <c r="L19" s="40">
        <v>0.89</v>
      </c>
    </row>
    <row r="20" spans="1:12" x14ac:dyDescent="0.25">
      <c r="B20" s="23"/>
      <c r="C20" s="23"/>
      <c r="D20" s="24"/>
      <c r="E20" s="23"/>
      <c r="F20" s="23"/>
      <c r="H20" s="23"/>
      <c r="I20" s="23"/>
      <c r="J20" s="24"/>
      <c r="K20" s="23"/>
      <c r="L20" s="23"/>
    </row>
    <row r="21" spans="1:12" x14ac:dyDescent="0.25">
      <c r="B21" s="23"/>
      <c r="C21" s="23"/>
      <c r="D21" s="24"/>
      <c r="E21" s="23"/>
      <c r="F21" s="23"/>
      <c r="H21" s="23"/>
      <c r="I21" s="23"/>
      <c r="J21" s="24"/>
      <c r="K21" s="23"/>
      <c r="L21" s="23"/>
    </row>
    <row r="22" spans="1:12" x14ac:dyDescent="0.25">
      <c r="B22" s="23"/>
      <c r="C22" s="23"/>
      <c r="D22" s="24"/>
      <c r="E22" s="23"/>
      <c r="F22" s="23"/>
      <c r="H22" s="23"/>
      <c r="I22" s="23"/>
      <c r="J22" s="24"/>
      <c r="K22" s="23"/>
      <c r="L22" s="23"/>
    </row>
    <row r="23" spans="1:12" x14ac:dyDescent="0.25">
      <c r="B23" s="10"/>
      <c r="C23" s="12"/>
      <c r="D23" s="12"/>
      <c r="E23" s="11"/>
      <c r="F23" s="12"/>
      <c r="G23" s="12"/>
    </row>
    <row r="24" spans="1:12" ht="20.25" thickBot="1" x14ac:dyDescent="0.35">
      <c r="A24" s="22" t="s">
        <v>22</v>
      </c>
    </row>
    <row r="25" spans="1:12" ht="9" customHeight="1" thickTop="1" x14ac:dyDescent="0.3">
      <c r="A25" s="20"/>
    </row>
    <row r="26" spans="1:12" ht="30" customHeight="1" x14ac:dyDescent="0.25">
      <c r="A26" s="10"/>
      <c r="B26" s="13" t="s">
        <v>18</v>
      </c>
      <c r="C26" s="13" t="s">
        <v>19</v>
      </c>
      <c r="D26" s="13" t="s">
        <v>20</v>
      </c>
      <c r="E26" s="13" t="s">
        <v>27</v>
      </c>
      <c r="F26" s="13" t="s">
        <v>28</v>
      </c>
    </row>
    <row r="27" spans="1:12" x14ac:dyDescent="0.25">
      <c r="A27" s="10"/>
      <c r="B27" s="14" t="s">
        <v>66</v>
      </c>
      <c r="C27" s="14">
        <v>13</v>
      </c>
      <c r="D27" s="15">
        <v>1110720</v>
      </c>
      <c r="E27" s="37">
        <v>54.17</v>
      </c>
      <c r="F27" s="37">
        <v>53.82</v>
      </c>
    </row>
    <row r="28" spans="1:12" x14ac:dyDescent="0.25">
      <c r="A28" s="10"/>
      <c r="B28" s="16" t="s">
        <v>2</v>
      </c>
      <c r="C28" s="16">
        <v>8</v>
      </c>
      <c r="D28" s="17">
        <v>770832</v>
      </c>
      <c r="E28" s="38">
        <v>33.33</v>
      </c>
      <c r="F28" s="38">
        <v>37.35</v>
      </c>
    </row>
    <row r="29" spans="1:12" x14ac:dyDescent="0.25">
      <c r="A29" s="10"/>
      <c r="B29" s="14" t="s">
        <v>63</v>
      </c>
      <c r="C29" s="14">
        <v>2</v>
      </c>
      <c r="D29" s="15">
        <v>124800</v>
      </c>
      <c r="E29" s="37">
        <v>8.33</v>
      </c>
      <c r="F29" s="37">
        <v>6.05</v>
      </c>
    </row>
    <row r="30" spans="1:12" x14ac:dyDescent="0.25">
      <c r="A30" s="10"/>
      <c r="B30" s="16" t="s">
        <v>1</v>
      </c>
      <c r="C30" s="16">
        <v>1</v>
      </c>
      <c r="D30" s="17">
        <v>57600</v>
      </c>
      <c r="E30" s="38">
        <v>4.17</v>
      </c>
      <c r="F30" s="38">
        <v>2.78</v>
      </c>
    </row>
    <row r="31" spans="1:12" x14ac:dyDescent="0.25">
      <c r="A31" s="10"/>
      <c r="B31" s="35"/>
      <c r="C31" s="35"/>
      <c r="D31" s="36"/>
      <c r="E31" s="35"/>
      <c r="F31" s="35"/>
    </row>
  </sheetData>
  <mergeCells count="4">
    <mergeCell ref="A1:J1"/>
    <mergeCell ref="B4:J4"/>
    <mergeCell ref="B5:J5"/>
    <mergeCell ref="B6:J6"/>
  </mergeCells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TRADE AREA</vt:lpstr>
      <vt:lpstr>MARKET SHARE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Edgar Zavaleta</cp:lastModifiedBy>
  <dcterms:created xsi:type="dcterms:W3CDTF">2023-09-01T14:23:08Z</dcterms:created>
  <dcterms:modified xsi:type="dcterms:W3CDTF">2024-08-21T15:26:50Z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